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uchurkinaEU\Desktop\УНЦ исправл\2022-2026\22\"/>
    </mc:Choice>
  </mc:AlternateContent>
  <bookViews>
    <workbookView xWindow="240" yWindow="-120" windowWidth="12015" windowHeight="1269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Лист1!$A$1:$K$13</definedName>
  </definedNames>
  <calcPr calcId="152511" iterate="1"/>
</workbook>
</file>

<file path=xl/calcChain.xml><?xml version="1.0" encoding="utf-8"?>
<calcChain xmlns="http://schemas.openxmlformats.org/spreadsheetml/2006/main">
  <c r="I9" i="1" l="1"/>
  <c r="I8" i="1"/>
  <c r="I7" i="1"/>
  <c r="H8" i="1" l="1"/>
  <c r="J8" i="1" l="1"/>
  <c r="H7" i="1"/>
  <c r="J7" i="1" l="1"/>
  <c r="J9" i="1" s="1"/>
</calcChain>
</file>

<file path=xl/sharedStrings.xml><?xml version="1.0" encoding="utf-8"?>
<sst xmlns="http://schemas.openxmlformats.org/spreadsheetml/2006/main" count="25" uniqueCount="23">
  <si>
    <t>№</t>
  </si>
  <si>
    <t>Наименование</t>
  </si>
  <si>
    <t>Кол-во</t>
  </si>
  <si>
    <t>Хар-ки</t>
  </si>
  <si>
    <t>Номер расценки</t>
  </si>
  <si>
    <t>Норматив цены, тыс. руб</t>
  </si>
  <si>
    <t>ИПЦ*</t>
  </si>
  <si>
    <t>*ИПЦ к УНЦ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</si>
  <si>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</si>
  <si>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</si>
  <si>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Итого объем финансовых потребностей, тыс рублей (без НДС)</t>
  </si>
  <si>
    <t>Проектно-изыскательские работы для отдельных элементов электрических сетей</t>
  </si>
  <si>
    <t>Величина затрат, тыс рублей (без НДС), на 01.01.2021г.</t>
  </si>
  <si>
    <t>Цена ТСО без НДС</t>
  </si>
  <si>
    <r>
      <t xml:space="preserve">В связи с тем, что УНЦ по приказу Минэнерго № 10 от 17.01.2019г. рассчитаны в ценах по состоянию на 01.01.2018 </t>
    </r>
    <r>
      <rPr>
        <b/>
        <sz val="10"/>
        <color theme="1"/>
        <rFont val="Times New Roman"/>
        <family val="1"/>
        <charset val="204"/>
      </rPr>
      <t>при формировании в 2021 году проекта ИПР на 2022г.</t>
    </r>
    <r>
      <rPr>
        <sz val="10"/>
        <color theme="1"/>
        <rFont val="Times New Roman"/>
        <family val="1"/>
        <charset val="204"/>
      </rPr>
      <t xml:space="preserve">  применялся следующий подход перевода цен:</t>
    </r>
  </si>
  <si>
    <t>1,034(факт инфляции 2018г.)*1,043(факт инфляции 2019г.)*1,038(факт инфляции 2020г.)*1,04(прогноз инфляции 2021г.)=1,1642</t>
  </si>
  <si>
    <t>Таким образом, переводной коэффициент для перевода УНЦ в цены 2022 года получился в размере 1,1642</t>
  </si>
  <si>
    <t>Э3-07-2</t>
  </si>
  <si>
    <r>
      <t xml:space="preserve">Идентификатор инвестиционного проекта: </t>
    </r>
    <r>
      <rPr>
        <b/>
        <sz val="10"/>
        <color theme="1"/>
        <rFont val="Times New Roman"/>
        <family val="1"/>
        <charset val="204"/>
      </rPr>
      <t>К_ 20220114_Ц_10</t>
    </r>
  </si>
  <si>
    <t>Реконструкция "Трансформаторная подстанция, Республика Башкортостан, Уфимский район сельсовет Николаевский с. Нурлино ул. Школьная д. 72. 2 БКТП-400 кВА</t>
  </si>
  <si>
    <t>2 БКТП-400 КВА</t>
  </si>
  <si>
    <t>П6-08</t>
  </si>
  <si>
    <t xml:space="preserve"> Коэффициенты перехода (пересчета) от базового УНЦ к УНЦ субъектов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</si>
</sst>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9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0" fontId="3" fillId="0" borderId="1" xfId="0" applyFont="1" applyBorder="1" applyAlignment="1">
      <alignment vertical="center" wrapText="1"/>
    </xf>
    <xf numFmtId="165" fontId="3" fillId="0" borderId="1" xfId="0" applyNumberFormat="1" applyFont="1" applyBorder="1" applyAlignment="1">
      <alignment vertical="center"/>
    </xf>
    <xf numFmtId="0" fontId="5" fillId="0" borderId="1" xfId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wrapText="1"/>
    </xf>
    <xf numFmtId="164" fontId="1" fillId="0" borderId="1" xfId="0" applyNumberFormat="1" applyFont="1" applyBorder="1" applyAlignment="1">
      <alignment vertical="center" wrapText="1"/>
    </xf>
    <xf numFmtId="2" fontId="1" fillId="0" borderId="1" xfId="0" applyNumberFormat="1" applyFont="1" applyBorder="1" applyAlignment="1">
      <alignment vertical="center"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vertical="center" wrapText="1"/>
    </xf>
    <xf numFmtId="165" fontId="1" fillId="0" borderId="1" xfId="0" applyNumberFormat="1" applyFont="1" applyBorder="1" applyAlignment="1">
      <alignment vertic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3"/>
  <sheetViews>
    <sheetView tabSelected="1" view="pageBreakPreview" zoomScaleNormal="102" zoomScaleSheetLayoutView="100" workbookViewId="0">
      <selection activeCell="K10" sqref="K10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9" style="1" customWidth="1"/>
    <col min="4" max="4" width="7.28515625" style="1" customWidth="1"/>
    <col min="5" max="5" width="8.42578125" style="1" customWidth="1"/>
    <col min="6" max="7" width="13.7109375" style="1" customWidth="1"/>
    <col min="8" max="8" width="16.28515625" style="1" customWidth="1"/>
    <col min="9" max="9" width="7.28515625" style="1" customWidth="1"/>
    <col min="10" max="10" width="11.28515625" style="1" customWidth="1"/>
    <col min="11" max="16384" width="8.85546875" style="1"/>
  </cols>
  <sheetData>
    <row r="2" spans="1:11" x14ac:dyDescent="0.2">
      <c r="B2" s="11" t="s">
        <v>8</v>
      </c>
      <c r="C2" s="11"/>
      <c r="D2" s="11"/>
      <c r="E2" s="11"/>
      <c r="F2" s="11"/>
      <c r="G2" s="11"/>
      <c r="H2" s="11"/>
    </row>
    <row r="3" spans="1:11" ht="20.45" customHeight="1" x14ac:dyDescent="0.2">
      <c r="B3" s="11" t="s">
        <v>18</v>
      </c>
      <c r="C3" s="11"/>
      <c r="D3" s="11"/>
      <c r="E3" s="11"/>
      <c r="F3" s="11"/>
      <c r="G3" s="11"/>
      <c r="H3" s="11"/>
    </row>
    <row r="4" spans="1:11" ht="30.75" customHeight="1" x14ac:dyDescent="0.2">
      <c r="A4" s="13" t="s">
        <v>19</v>
      </c>
      <c r="B4" s="11"/>
      <c r="C4" s="11"/>
      <c r="D4" s="11"/>
      <c r="E4" s="11"/>
      <c r="F4" s="11"/>
      <c r="G4" s="11"/>
      <c r="H4" s="11"/>
      <c r="I4" s="11"/>
      <c r="J4" s="11"/>
    </row>
    <row r="6" spans="1:11" ht="133.15" customHeight="1" x14ac:dyDescent="0.2">
      <c r="A6" s="2" t="s">
        <v>0</v>
      </c>
      <c r="B6" s="2" t="s">
        <v>1</v>
      </c>
      <c r="C6" s="2" t="s">
        <v>3</v>
      </c>
      <c r="D6" s="2" t="s">
        <v>2</v>
      </c>
      <c r="E6" s="3" t="s">
        <v>4</v>
      </c>
      <c r="F6" s="3" t="s">
        <v>5</v>
      </c>
      <c r="G6" s="3" t="s">
        <v>22</v>
      </c>
      <c r="H6" s="3" t="s">
        <v>9</v>
      </c>
      <c r="I6" s="2" t="s">
        <v>6</v>
      </c>
      <c r="J6" s="3" t="s">
        <v>12</v>
      </c>
      <c r="K6" s="9" t="s">
        <v>13</v>
      </c>
    </row>
    <row r="7" spans="1:11" s="16" customFormat="1" ht="73.150000000000006" customHeight="1" x14ac:dyDescent="0.2">
      <c r="A7" s="3">
        <v>1</v>
      </c>
      <c r="B7" s="17" t="s">
        <v>11</v>
      </c>
      <c r="C7" s="3" t="s">
        <v>20</v>
      </c>
      <c r="D7" s="3">
        <v>1</v>
      </c>
      <c r="E7" s="3" t="s">
        <v>21</v>
      </c>
      <c r="F7" s="3">
        <v>1500</v>
      </c>
      <c r="G7" s="3"/>
      <c r="H7" s="14">
        <f t="shared" ref="H7" si="0">D7*F7</f>
        <v>1500</v>
      </c>
      <c r="I7" s="18">
        <f>1.034*1.043*1.038*1.04</f>
        <v>1.16422129824</v>
      </c>
      <c r="J7" s="15">
        <f t="shared" ref="J7" si="1">H7*I7</f>
        <v>1746.33194736</v>
      </c>
      <c r="K7" s="3"/>
    </row>
    <row r="8" spans="1:11" s="16" customFormat="1" ht="73.150000000000006" customHeight="1" x14ac:dyDescent="0.2">
      <c r="A8" s="3">
        <v>2</v>
      </c>
      <c r="B8" s="3" t="s">
        <v>20</v>
      </c>
      <c r="C8" s="3" t="s">
        <v>20</v>
      </c>
      <c r="D8" s="3">
        <v>1</v>
      </c>
      <c r="E8" s="3" t="s">
        <v>17</v>
      </c>
      <c r="F8" s="3">
        <v>5819</v>
      </c>
      <c r="G8" s="3">
        <v>0.99</v>
      </c>
      <c r="H8" s="14">
        <f>D8*F8*G8</f>
        <v>5760.81</v>
      </c>
      <c r="I8" s="18">
        <f>1.034*1.043*1.038*1.04</f>
        <v>1.16422129824</v>
      </c>
      <c r="J8" s="15">
        <f>H8*I8</f>
        <v>6706.8576971139746</v>
      </c>
      <c r="K8" s="3"/>
    </row>
    <row r="9" spans="1:11" ht="60" x14ac:dyDescent="0.2">
      <c r="A9" s="4"/>
      <c r="B9" s="7" t="s">
        <v>10</v>
      </c>
      <c r="C9" s="4"/>
      <c r="D9" s="4"/>
      <c r="E9" s="4"/>
      <c r="F9" s="4"/>
      <c r="G9" s="4"/>
      <c r="H9" s="4"/>
      <c r="I9" s="8">
        <f>1.034*1.043*1.038*1.04</f>
        <v>1.16422129824</v>
      </c>
      <c r="J9" s="5">
        <f>SUM(J7:J8)</f>
        <v>8453.1896444739741</v>
      </c>
      <c r="K9" s="10">
        <v>8369.6949999999997</v>
      </c>
    </row>
    <row r="10" spans="1:11" x14ac:dyDescent="0.2">
      <c r="A10" s="6" t="s">
        <v>7</v>
      </c>
    </row>
    <row r="11" spans="1:11" ht="25.15" customHeight="1" x14ac:dyDescent="0.2">
      <c r="A11" s="12" t="s">
        <v>14</v>
      </c>
      <c r="B11" s="12"/>
      <c r="C11" s="12"/>
      <c r="D11" s="12"/>
      <c r="E11" s="12"/>
      <c r="F11" s="12"/>
      <c r="G11" s="12"/>
      <c r="H11" s="12"/>
      <c r="I11" s="12"/>
      <c r="J11" s="12"/>
    </row>
    <row r="12" spans="1:11" x14ac:dyDescent="0.2">
      <c r="A12" s="1" t="s">
        <v>15</v>
      </c>
    </row>
    <row r="13" spans="1:11" x14ac:dyDescent="0.2">
      <c r="A13" s="1" t="s">
        <v>16</v>
      </c>
    </row>
  </sheetData>
  <mergeCells count="4">
    <mergeCell ref="B2:H2"/>
    <mergeCell ref="B3:H3"/>
    <mergeCell ref="A11:J11"/>
    <mergeCell ref="A4:J4"/>
  </mergeCells>
  <pageMargins left="0.31496062992125984" right="0" top="0.55118110236220474" bottom="0.15748031496062992" header="0" footer="0"/>
  <pageSetup paperSize="9" orientation="landscape" r:id="rId1"/>
  <ignoredErrors>
    <ignoredError sqref="H8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Кучуркина Ева</cp:lastModifiedBy>
  <cp:lastPrinted>2018-11-26T04:56:48Z</cp:lastPrinted>
  <dcterms:created xsi:type="dcterms:W3CDTF">2018-08-20T03:36:51Z</dcterms:created>
  <dcterms:modified xsi:type="dcterms:W3CDTF">2021-06-15T05:08:01Z</dcterms:modified>
</cp:coreProperties>
</file>